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5" i="1" l="1"/>
  <c r="G105" i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F105" i="1"/>
  <c r="H104" i="1"/>
  <c r="G104" i="1"/>
  <c r="F104" i="1"/>
  <c r="E104" i="1"/>
  <c r="H103" i="1"/>
  <c r="F103" i="1"/>
  <c r="H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G102" i="1" l="1"/>
  <c r="G103" i="1"/>
  <c r="E102" i="1"/>
  <c r="E103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<sst xmlns="http://schemas.openxmlformats.org/spreadsheetml/2006/main" count="210" uniqueCount="208">
  <si>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</si>
  <si>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</si>
  <si>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</si>
  <si>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</si>
  <si>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</si>
  <si>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</si>
  <si>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</si>
  <si>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</si>
  <si>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</si>
  <si>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</si>
  <si>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</si>
  <si>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</si>
  <si>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</si>
  <si>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</si>
  <si>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</si>
  <si>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</si>
  <si>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</si>
  <si>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</si>
  <si>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</si>
  <si>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</si>
  <si>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</si>
  <si>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</si>
  <si>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</si>
  <si>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</si>
  <si>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</si>
  <si>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</si>
  <si>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</si>
  <si>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</si>
  <si>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</si>
  <si>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</si>
  <si>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</si>
  <si>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</si>
  <si>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</si>
  <si>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</si>
  <si>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</si>
  <si>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</si>
  <si>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</si>
  <si>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</si>
  <si>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</si>
  <si>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</si>
  <si>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</si>
  <si>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</si>
  <si>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</si>
  <si>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</si>
  <si>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</si>
  <si>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</si>
  <si>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</si>
  <si>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</si>
  <si>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</si>
  <si>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</si>
  <si>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</si>
  <si>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</si>
  <si>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</si>
  <si>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</si>
  <si>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</si>
  <si>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</si>
  <si>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</si>
  <si>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</si>
  <si>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</si>
  <si>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</si>
  <si>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</si>
  <si>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</si>
  <si>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</si>
  <si>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</si>
  <si>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</si>
  <si>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</si>
  <si>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</si>
  <si>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</si>
  <si>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</si>
  <si>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</si>
  <si>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</si>
  <si>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</si>
  <si>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</si>
  <si>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</si>
  <si>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</si>
  <si>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</si>
  <si>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</si>
  <si>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</si>
  <si>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</si>
  <si>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</si>
  <si>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</si>
  <si>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</si>
  <si>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</si>
  <si>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</si>
  <si>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</si>
  <si>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</si>
  <si>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</si>
  <si>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</si>
  <si>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</si>
  <si>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</si>
  <si>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</si>
  <si>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</si>
  <si>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</si>
  <si>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</si>
  <si>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</si>
  <si>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</si>
  <si>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</si>
  <si>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</si>
  <si>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</si>
  <si>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</si>
  <si>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</si>
  <si>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</si>
  <si>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</si>
  <si>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</si>
  <si>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</si>
  <si>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</si>
  <si>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</si>
  <si>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</si>
  <si>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</si>
  <si>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</si>
  <si>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</si>
  <si>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</si>
  <si>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</si>
  <si>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</si>
  <si>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</si>
  <si>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</si>
  <si>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</si>
  <si>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</si>
  <si>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</si>
  <si>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</si>
  <si>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</si>
  <si>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</si>
  <si>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</si>
  <si>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</si>
  <si>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</si>
  <si>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</si>
  <si>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</si>
  <si>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</si>
  <si>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</si>
  <si>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</si>
  <si>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</si>
  <si>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</si>
  <si>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</si>
  <si>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</si>
  <si>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</si>
  <si>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</si>
  <si>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</si>
  <si>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</si>
  <si>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</si>
  <si>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</si>
  <si>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</si>
  <si>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</si>
  <si>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</si>
  <si>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</si>
  <si>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</si>
  <si>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</si>
  <si>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</si>
  <si>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</si>
  <si>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</si>
  <si>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</si>
  <si>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</si>
  <si>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</si>
  <si>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</si>
  <si>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</si>
  <si>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</si>
  <si>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</si>
  <si>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</si>
  <si>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</si>
  <si>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</si>
  <si>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</si>
  <si>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</si>
  <si>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</si>
  <si>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</si>
  <si>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</si>
  <si>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</si>
  <si>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</si>
  <si>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</si>
  <si>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</si>
  <si>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</si>
  <si>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</si>
  <si>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</si>
  <si>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</si>
  <si>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</si>
  <si>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</si>
  <si>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</si>
  <si>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</si>
  <si>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</si>
  <si>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</si>
  <si>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</si>
  <si>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</si>
  <si>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</si>
  <si>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</si>
  <si>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</si>
  <si>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</si>
  <si>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</si>
  <si>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</si>
  <si>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</si>
  <si>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</si>
  <si>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</si>
  <si>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</si>
  <si>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</si>
  <si>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</si>
  <si>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</si>
  <si>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</si>
  <si>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</si>
  <si>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</si>
  <si>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</si>
  <si>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</si>
  <si>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</si>
  <si>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</si>
  <si>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</si>
  <si>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</si>
  <si>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</si>
  <si>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</si>
  <si>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</si>
  <si>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thr Regular Market</t>
  </si>
  <si>
    <t>مصفاة البترول الأردنية /جوبترول</t>
  </si>
  <si>
    <t>JORDAN PETROLEUM REFINERY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</si>
</sst>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48.37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142041</v>
      </c>
      <c r="G2" s="1"/>
      <c r="H2" s="2"/>
      <c r="I2" s="3" t="s">
        <v>206</v>
      </c>
    </row>
    <row r="4" spans="4:9" ht="18.75" x14ac:dyDescent="0.2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204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>
        <v>2.5</v>
      </c>
      <c r="F6" s="13">
        <v>3.23</v>
      </c>
      <c r="G6" s="13">
        <v>2.27</v>
      </c>
      <c r="H6" s="13">
        <v>2.56</v>
      </c>
      <c r="I6" s="14" t="s">
        <v>3</v>
      </c>
    </row>
    <row r="7" spans="4:9" ht="15.75" x14ac:dyDescent="0.2">
      <c r="D7" s="12" t="s">
        <v>4</v>
      </c>
      <c r="E7" s="15">
        <v>51586288.609999999</v>
      </c>
      <c r="F7" s="15">
        <v>73917054.5</v>
      </c>
      <c r="G7" s="15">
        <v>45185842.43</v>
      </c>
      <c r="H7" s="15">
        <v>66261038.68</v>
      </c>
      <c r="I7" s="14" t="s">
        <v>5</v>
      </c>
    </row>
    <row r="8" spans="4:9" ht="15.75" x14ac:dyDescent="0.2">
      <c r="D8" s="12" t="s">
        <v>6</v>
      </c>
      <c r="E8" s="15">
        <v>17918716</v>
      </c>
      <c r="F8" s="15">
        <v>25680980</v>
      </c>
      <c r="G8" s="15">
        <v>17720216</v>
      </c>
      <c r="H8" s="15">
        <v>20662041</v>
      </c>
      <c r="I8" s="14" t="s">
        <v>7</v>
      </c>
    </row>
    <row r="9" spans="4:9" ht="15.75" x14ac:dyDescent="0.2">
      <c r="D9" s="12" t="s">
        <v>8</v>
      </c>
      <c r="E9" s="15">
        <v>21337</v>
      </c>
      <c r="F9" s="15">
        <v>30182</v>
      </c>
      <c r="G9" s="15">
        <v>23124</v>
      </c>
      <c r="H9" s="15">
        <v>27841</v>
      </c>
      <c r="I9" s="14" t="s">
        <v>9</v>
      </c>
    </row>
    <row r="10" spans="4:9" ht="15.75" x14ac:dyDescent="0.2">
      <c r="D10" s="12" t="s">
        <v>10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11</v>
      </c>
    </row>
    <row r="11" spans="4:9" ht="15.75" x14ac:dyDescent="0.2">
      <c r="D11" s="12" t="s">
        <v>12</v>
      </c>
      <c r="E11" s="15">
        <v>250000000</v>
      </c>
      <c r="F11" s="15">
        <v>323000000</v>
      </c>
      <c r="G11" s="15">
        <v>227000000</v>
      </c>
      <c r="H11" s="15">
        <v>256000000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14034372</v>
      </c>
      <c r="F16" s="25">
        <v>21856935</v>
      </c>
      <c r="G16" s="25">
        <v>16966903</v>
      </c>
      <c r="H16" s="25">
        <v>11087752</v>
      </c>
      <c r="I16" s="11" t="s">
        <v>19</v>
      </c>
    </row>
    <row r="17" spans="4:9" ht="15.75" x14ac:dyDescent="0.2">
      <c r="D17" s="12" t="s">
        <v>20</v>
      </c>
      <c r="E17" s="26">
        <v>251888268</v>
      </c>
      <c r="F17" s="26">
        <v>210022551</v>
      </c>
      <c r="G17" s="26">
        <v>912187341</v>
      </c>
      <c r="H17" s="26">
        <v>832544639</v>
      </c>
      <c r="I17" s="14" t="s">
        <v>21</v>
      </c>
    </row>
    <row r="18" spans="4:9" ht="15.75" x14ac:dyDescent="0.2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28231647</v>
      </c>
      <c r="F19" s="26">
        <v>31450028</v>
      </c>
      <c r="G19" s="26">
        <v>28399178</v>
      </c>
      <c r="H19" s="26">
        <v>30312078</v>
      </c>
      <c r="I19" s="14" t="s">
        <v>25</v>
      </c>
    </row>
    <row r="20" spans="4:9" ht="15.75" x14ac:dyDescent="0.2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 x14ac:dyDescent="0.2">
      <c r="D21" s="27" t="s">
        <v>28</v>
      </c>
      <c r="E21" s="26">
        <v>296462005</v>
      </c>
      <c r="F21" s="26">
        <v>396845361</v>
      </c>
      <c r="G21" s="26">
        <v>268126688</v>
      </c>
      <c r="H21" s="26">
        <v>316869338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 x14ac:dyDescent="0.2">
      <c r="D23" s="12" t="s">
        <v>32</v>
      </c>
      <c r="E23" s="26">
        <v>817841374</v>
      </c>
      <c r="F23" s="26">
        <v>1017250546</v>
      </c>
      <c r="G23" s="26">
        <v>1225680110</v>
      </c>
      <c r="H23" s="26">
        <v>1190813807</v>
      </c>
      <c r="I23" s="14" t="s">
        <v>33</v>
      </c>
    </row>
    <row r="24" spans="4:9" ht="15.75" x14ac:dyDescent="0.2">
      <c r="D24" s="12" t="s">
        <v>34</v>
      </c>
      <c r="E24" s="26">
        <v>3072999</v>
      </c>
      <c r="F24" s="26">
        <v>3119925</v>
      </c>
      <c r="G24" s="26">
        <v>2845810</v>
      </c>
      <c r="H24" s="26">
        <v>3301963</v>
      </c>
      <c r="I24" s="14" t="s">
        <v>35</v>
      </c>
    </row>
    <row r="25" spans="4:9" ht="15.75" x14ac:dyDescent="0.2">
      <c r="D25" s="12" t="s">
        <v>36</v>
      </c>
      <c r="E25" s="26">
        <v>93842765</v>
      </c>
      <c r="F25" s="26">
        <v>93024412</v>
      </c>
      <c r="G25" s="26">
        <v>95824649</v>
      </c>
      <c r="H25" s="26">
        <v>92815640</v>
      </c>
      <c r="I25" s="14" t="s">
        <v>37</v>
      </c>
    </row>
    <row r="26" spans="4:9" ht="15.75" x14ac:dyDescent="0.2">
      <c r="D26" s="12" t="s">
        <v>38</v>
      </c>
      <c r="E26" s="26">
        <v>45448370</v>
      </c>
      <c r="F26" s="26">
        <v>44703508</v>
      </c>
      <c r="G26" s="26">
        <v>55856109</v>
      </c>
      <c r="H26" s="26">
        <v>47387006</v>
      </c>
      <c r="I26" s="14" t="s">
        <v>39</v>
      </c>
    </row>
    <row r="27" spans="4:9" ht="15.75" x14ac:dyDescent="0.2">
      <c r="D27" s="12" t="s">
        <v>40</v>
      </c>
      <c r="E27" s="26">
        <v>43541804</v>
      </c>
      <c r="F27" s="26">
        <v>39884879</v>
      </c>
      <c r="G27" s="26">
        <v>25944153</v>
      </c>
      <c r="H27" s="26">
        <v>10028337</v>
      </c>
      <c r="I27" s="14" t="s">
        <v>41</v>
      </c>
    </row>
    <row r="28" spans="4:9" ht="15.75" x14ac:dyDescent="0.2">
      <c r="D28" s="12" t="s">
        <v>42</v>
      </c>
      <c r="E28" s="26">
        <v>182832939</v>
      </c>
      <c r="F28" s="26">
        <v>177612799</v>
      </c>
      <c r="G28" s="26">
        <v>177624911</v>
      </c>
      <c r="H28" s="26">
        <v>150230983</v>
      </c>
      <c r="I28" s="14" t="s">
        <v>43</v>
      </c>
    </row>
    <row r="29" spans="4:9" ht="15.75" x14ac:dyDescent="0.2">
      <c r="D29" s="12" t="s">
        <v>44</v>
      </c>
      <c r="E29" s="26">
        <v>90223425</v>
      </c>
      <c r="F29" s="26">
        <v>93210479</v>
      </c>
      <c r="G29" s="26">
        <v>34070768</v>
      </c>
      <c r="H29" s="26">
        <v>23943411</v>
      </c>
      <c r="I29" s="14" t="s">
        <v>45</v>
      </c>
    </row>
    <row r="30" spans="4:9" ht="15.75" x14ac:dyDescent="0.2">
      <c r="D30" s="28" t="s">
        <v>46</v>
      </c>
      <c r="E30" s="29">
        <v>1093970737</v>
      </c>
      <c r="F30" s="29">
        <v>1291193749</v>
      </c>
      <c r="G30" s="29">
        <v>1440221599</v>
      </c>
      <c r="H30" s="29">
        <v>1368290164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205747574</v>
      </c>
      <c r="F35" s="25">
        <v>457868374</v>
      </c>
      <c r="G35" s="25">
        <v>378586267</v>
      </c>
      <c r="H35" s="25">
        <v>488686557</v>
      </c>
      <c r="I35" s="11" t="s">
        <v>53</v>
      </c>
    </row>
    <row r="36" spans="4:9" ht="15.75" x14ac:dyDescent="0.2">
      <c r="D36" s="12" t="s">
        <v>54</v>
      </c>
      <c r="E36" s="26">
        <v>579875098</v>
      </c>
      <c r="F36" s="26">
        <v>472042000</v>
      </c>
      <c r="G36" s="26">
        <v>770945016</v>
      </c>
      <c r="H36" s="26">
        <v>603786235</v>
      </c>
      <c r="I36" s="14" t="s">
        <v>55</v>
      </c>
    </row>
    <row r="37" spans="4:9" ht="15.75" x14ac:dyDescent="0.2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 x14ac:dyDescent="0.2">
      <c r="D38" s="12" t="s">
        <v>58</v>
      </c>
      <c r="E38" s="26">
        <v>0</v>
      </c>
      <c r="F38" s="26">
        <v>0</v>
      </c>
      <c r="G38" s="26">
        <v>2112322</v>
      </c>
      <c r="H38" s="26">
        <v>1657779</v>
      </c>
      <c r="I38" s="14" t="s">
        <v>59</v>
      </c>
    </row>
    <row r="39" spans="4:9" ht="15.75" x14ac:dyDescent="0.2">
      <c r="D39" s="12" t="s">
        <v>60</v>
      </c>
      <c r="E39" s="26">
        <v>790892822</v>
      </c>
      <c r="F39" s="26">
        <v>951512016</v>
      </c>
      <c r="G39" s="26">
        <v>1156875179</v>
      </c>
      <c r="H39" s="26">
        <v>1103280599</v>
      </c>
      <c r="I39" s="14" t="s">
        <v>61</v>
      </c>
    </row>
    <row r="40" spans="4:9" ht="15.75" x14ac:dyDescent="0.2">
      <c r="D40" s="12" t="s">
        <v>62</v>
      </c>
      <c r="E40" s="26">
        <v>0</v>
      </c>
      <c r="F40" s="26">
        <v>0</v>
      </c>
      <c r="G40" s="26">
        <v>8349300</v>
      </c>
      <c r="H40" s="26">
        <v>8001279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87095503</v>
      </c>
      <c r="F42" s="26">
        <v>92782619</v>
      </c>
      <c r="G42" s="26">
        <v>45087919</v>
      </c>
      <c r="H42" s="26">
        <v>42871096</v>
      </c>
      <c r="I42" s="14" t="s">
        <v>67</v>
      </c>
    </row>
    <row r="43" spans="4:9" ht="15.75" x14ac:dyDescent="0.2">
      <c r="D43" s="36" t="s">
        <v>68</v>
      </c>
      <c r="E43" s="29">
        <v>877988325</v>
      </c>
      <c r="F43" s="29">
        <v>1044294635</v>
      </c>
      <c r="G43" s="29">
        <v>1210312398</v>
      </c>
      <c r="H43" s="29">
        <v>1154152974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100000000</v>
      </c>
      <c r="F46" s="25">
        <v>100000000</v>
      </c>
      <c r="G46" s="25">
        <v>100000000</v>
      </c>
      <c r="H46" s="25">
        <v>100000000</v>
      </c>
      <c r="I46" s="11" t="s">
        <v>73</v>
      </c>
    </row>
    <row r="47" spans="4:9" ht="15.75" x14ac:dyDescent="0.2">
      <c r="D47" s="12" t="s">
        <v>74</v>
      </c>
      <c r="E47" s="26">
        <v>100000000</v>
      </c>
      <c r="F47" s="26">
        <v>100000000</v>
      </c>
      <c r="G47" s="26">
        <v>100000000</v>
      </c>
      <c r="H47" s="26">
        <v>100000000</v>
      </c>
      <c r="I47" s="14" t="s">
        <v>75</v>
      </c>
    </row>
    <row r="48" spans="4:9" ht="15.75" x14ac:dyDescent="0.2">
      <c r="D48" s="12" t="s">
        <v>76</v>
      </c>
      <c r="E48" s="26">
        <v>100000000</v>
      </c>
      <c r="F48" s="26">
        <v>100000000</v>
      </c>
      <c r="G48" s="26">
        <v>100000000</v>
      </c>
      <c r="H48" s="26">
        <v>100000000</v>
      </c>
      <c r="I48" s="14" t="s">
        <v>77</v>
      </c>
    </row>
    <row r="49" spans="4:9" ht="15.75" x14ac:dyDescent="0.2">
      <c r="D49" s="12" t="s">
        <v>78</v>
      </c>
      <c r="E49" s="26">
        <v>45834122</v>
      </c>
      <c r="F49" s="26">
        <v>45834122</v>
      </c>
      <c r="G49" s="26">
        <v>43124425</v>
      </c>
      <c r="H49" s="26">
        <v>41706720</v>
      </c>
      <c r="I49" s="14" t="s">
        <v>79</v>
      </c>
    </row>
    <row r="50" spans="4:9" ht="15.75" x14ac:dyDescent="0.2">
      <c r="D50" s="12" t="s">
        <v>80</v>
      </c>
      <c r="E50" s="26">
        <v>26784557</v>
      </c>
      <c r="F50" s="26">
        <v>17261761</v>
      </c>
      <c r="G50" s="26">
        <v>16143555</v>
      </c>
      <c r="H50" s="26">
        <v>14584910</v>
      </c>
      <c r="I50" s="14" t="s">
        <v>81</v>
      </c>
    </row>
    <row r="51" spans="4:9" ht="15.75" x14ac:dyDescent="0.2">
      <c r="D51" s="12" t="s">
        <v>82</v>
      </c>
      <c r="E51" s="26">
        <v>7609176</v>
      </c>
      <c r="F51" s="26">
        <v>0</v>
      </c>
      <c r="G51" s="26">
        <v>0</v>
      </c>
      <c r="H51" s="26">
        <v>2652918</v>
      </c>
      <c r="I51" s="14" t="s">
        <v>83</v>
      </c>
    </row>
    <row r="52" spans="4:9" ht="15.75" x14ac:dyDescent="0.2">
      <c r="D52" s="12" t="s">
        <v>202</v>
      </c>
      <c r="E52" s="26">
        <v>-86472</v>
      </c>
      <c r="F52" s="26">
        <v>-86472</v>
      </c>
      <c r="G52" s="26">
        <v>-368400</v>
      </c>
      <c r="H52" s="26">
        <v>0</v>
      </c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5000000</v>
      </c>
      <c r="F56" s="26">
        <v>17000000</v>
      </c>
      <c r="G56" s="26">
        <v>25000000</v>
      </c>
      <c r="H56" s="26">
        <v>20000000</v>
      </c>
      <c r="I56" s="14" t="s">
        <v>194</v>
      </c>
    </row>
    <row r="57" spans="4:9" ht="15.75" x14ac:dyDescent="0.2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1877537</v>
      </c>
      <c r="F58" s="26">
        <v>1914915</v>
      </c>
      <c r="G58" s="26">
        <v>1627645</v>
      </c>
      <c r="H58" s="26">
        <v>2080854</v>
      </c>
      <c r="I58" s="14" t="s">
        <v>91</v>
      </c>
    </row>
    <row r="59" spans="4:9" ht="15.75" x14ac:dyDescent="0.2">
      <c r="D59" s="12" t="s">
        <v>92</v>
      </c>
      <c r="E59" s="26">
        <v>19825896</v>
      </c>
      <c r="F59" s="26">
        <v>56284319</v>
      </c>
      <c r="G59" s="26">
        <v>33245250</v>
      </c>
      <c r="H59" s="26">
        <v>23433771</v>
      </c>
      <c r="I59" s="14" t="s">
        <v>93</v>
      </c>
    </row>
    <row r="60" spans="4:9" ht="15.75" x14ac:dyDescent="0.2">
      <c r="D60" s="12" t="s">
        <v>94</v>
      </c>
      <c r="E60" s="26">
        <v>206844816</v>
      </c>
      <c r="F60" s="26">
        <v>238208645</v>
      </c>
      <c r="G60" s="26">
        <v>218772475</v>
      </c>
      <c r="H60" s="26">
        <v>204459173</v>
      </c>
      <c r="I60" s="14" t="s">
        <v>95</v>
      </c>
    </row>
    <row r="61" spans="4:9" ht="15.75" x14ac:dyDescent="0.2">
      <c r="D61" s="41" t="s">
        <v>199</v>
      </c>
      <c r="E61" s="26">
        <v>9137596</v>
      </c>
      <c r="F61" s="26">
        <v>8690469</v>
      </c>
      <c r="G61" s="26">
        <v>11136726</v>
      </c>
      <c r="H61" s="26">
        <v>9678017</v>
      </c>
      <c r="I61" s="42" t="s">
        <v>198</v>
      </c>
    </row>
    <row r="62" spans="4:9" ht="15.75" x14ac:dyDescent="0.2">
      <c r="D62" s="16" t="s">
        <v>96</v>
      </c>
      <c r="E62" s="29">
        <v>1093970737</v>
      </c>
      <c r="F62" s="29">
        <v>1291193749</v>
      </c>
      <c r="G62" s="29">
        <v>1440221599</v>
      </c>
      <c r="H62" s="29">
        <v>1368290164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957287733</v>
      </c>
      <c r="F66" s="25">
        <v>1463355939</v>
      </c>
      <c r="G66" s="25">
        <v>1732376257</v>
      </c>
      <c r="H66" s="25">
        <v>1778258289</v>
      </c>
      <c r="I66" s="11" t="s">
        <v>101</v>
      </c>
    </row>
    <row r="67" spans="4:9" ht="15.75" x14ac:dyDescent="0.2">
      <c r="D67" s="12" t="s">
        <v>102</v>
      </c>
      <c r="E67" s="26">
        <v>921059887</v>
      </c>
      <c r="F67" s="26">
        <v>1344704580</v>
      </c>
      <c r="G67" s="26">
        <v>1625073754</v>
      </c>
      <c r="H67" s="26">
        <v>1588940635</v>
      </c>
      <c r="I67" s="14" t="s">
        <v>103</v>
      </c>
    </row>
    <row r="68" spans="4:9" ht="15.75" x14ac:dyDescent="0.2">
      <c r="D68" s="12" t="s">
        <v>104</v>
      </c>
      <c r="E68" s="26">
        <v>36227846</v>
      </c>
      <c r="F68" s="26">
        <v>118651359</v>
      </c>
      <c r="G68" s="26">
        <v>107302503</v>
      </c>
      <c r="H68" s="26">
        <v>189317654</v>
      </c>
      <c r="I68" s="14" t="s">
        <v>105</v>
      </c>
    </row>
    <row r="69" spans="4:9" ht="15.75" x14ac:dyDescent="0.2">
      <c r="D69" s="12" t="s">
        <v>106</v>
      </c>
      <c r="E69" s="26">
        <v>13065964</v>
      </c>
      <c r="F69" s="26">
        <v>12556507</v>
      </c>
      <c r="G69" s="26">
        <v>11167051</v>
      </c>
      <c r="H69" s="26">
        <v>12488232</v>
      </c>
      <c r="I69" s="14" t="s">
        <v>107</v>
      </c>
    </row>
    <row r="70" spans="4:9" ht="15.75" x14ac:dyDescent="0.2">
      <c r="D70" s="12" t="s">
        <v>108</v>
      </c>
      <c r="E70" s="26">
        <v>50829524</v>
      </c>
      <c r="F70" s="26">
        <v>53689778</v>
      </c>
      <c r="G70" s="26">
        <v>57900041</v>
      </c>
      <c r="H70" s="26">
        <v>50894427</v>
      </c>
      <c r="I70" s="14" t="s">
        <v>109</v>
      </c>
    </row>
    <row r="71" spans="4:9" ht="15.75" x14ac:dyDescent="0.2">
      <c r="D71" s="12" t="s">
        <v>110</v>
      </c>
      <c r="E71" s="26">
        <v>19047701</v>
      </c>
      <c r="F71" s="26">
        <v>27681063</v>
      </c>
      <c r="G71" s="26">
        <v>28278716</v>
      </c>
      <c r="H71" s="26">
        <v>24664142</v>
      </c>
      <c r="I71" s="14" t="s">
        <v>111</v>
      </c>
    </row>
    <row r="72" spans="4:9" ht="15.75" x14ac:dyDescent="0.2">
      <c r="D72" s="12" t="s">
        <v>112</v>
      </c>
      <c r="E72" s="26">
        <v>10442415</v>
      </c>
      <c r="F72" s="26">
        <v>13470201</v>
      </c>
      <c r="G72" s="26">
        <v>0</v>
      </c>
      <c r="H72" s="26">
        <v>0</v>
      </c>
      <c r="I72" s="14" t="s">
        <v>113</v>
      </c>
    </row>
    <row r="73" spans="4:9" ht="15.75" x14ac:dyDescent="0.2">
      <c r="D73" s="12" t="s">
        <v>114</v>
      </c>
      <c r="E73" s="26">
        <v>-38110057</v>
      </c>
      <c r="F73" s="26">
        <v>38934873</v>
      </c>
      <c r="G73" s="26">
        <v>38235411</v>
      </c>
      <c r="H73" s="26">
        <v>125934995</v>
      </c>
      <c r="I73" s="14" t="s">
        <v>115</v>
      </c>
    </row>
    <row r="74" spans="4:9" ht="15.75" x14ac:dyDescent="0.2">
      <c r="D74" s="12" t="s">
        <v>116</v>
      </c>
      <c r="E74" s="26">
        <v>45988285</v>
      </c>
      <c r="F74" s="26">
        <v>59194059</v>
      </c>
      <c r="G74" s="26">
        <v>59387374</v>
      </c>
      <c r="H74" s="26">
        <v>20789447</v>
      </c>
      <c r="I74" s="14" t="s">
        <v>117</v>
      </c>
    </row>
    <row r="75" spans="4:9" ht="15.75" x14ac:dyDescent="0.2">
      <c r="D75" s="12" t="s">
        <v>118</v>
      </c>
      <c r="E75" s="26">
        <v>3088955</v>
      </c>
      <c r="F75" s="26">
        <v>4244379</v>
      </c>
      <c r="G75" s="26">
        <v>16557157</v>
      </c>
      <c r="H75" s="26">
        <v>86352700</v>
      </c>
      <c r="I75" s="14" t="s">
        <v>119</v>
      </c>
    </row>
    <row r="76" spans="4:9" ht="15.75" x14ac:dyDescent="0.2">
      <c r="D76" s="12" t="s">
        <v>120</v>
      </c>
      <c r="E76" s="26">
        <v>4789273</v>
      </c>
      <c r="F76" s="26">
        <v>93884553</v>
      </c>
      <c r="G76" s="26">
        <v>81065628</v>
      </c>
      <c r="H76" s="26">
        <v>60371742</v>
      </c>
      <c r="I76" s="14" t="s">
        <v>121</v>
      </c>
    </row>
    <row r="77" spans="4:9" ht="15.75" x14ac:dyDescent="0.2">
      <c r="D77" s="12" t="s">
        <v>122</v>
      </c>
      <c r="E77" s="26">
        <v>22457727</v>
      </c>
      <c r="F77" s="26">
        <v>41743478</v>
      </c>
      <c r="G77" s="26">
        <v>38372732</v>
      </c>
      <c r="H77" s="26">
        <v>21190282</v>
      </c>
      <c r="I77" s="14" t="s">
        <v>123</v>
      </c>
    </row>
    <row r="78" spans="4:9" ht="15.75" x14ac:dyDescent="0.2">
      <c r="D78" s="12" t="s">
        <v>124</v>
      </c>
      <c r="E78" s="26">
        <v>-17668454</v>
      </c>
      <c r="F78" s="26">
        <v>52141075</v>
      </c>
      <c r="G78" s="26">
        <v>42692896</v>
      </c>
      <c r="H78" s="26">
        <v>39181460</v>
      </c>
      <c r="I78" s="43" t="s">
        <v>125</v>
      </c>
    </row>
    <row r="79" spans="4:9" ht="15.75" x14ac:dyDescent="0.2">
      <c r="D79" s="12" t="s">
        <v>126</v>
      </c>
      <c r="E79" s="26">
        <v>-3390115</v>
      </c>
      <c r="F79" s="26">
        <v>7952273</v>
      </c>
      <c r="G79" s="26">
        <v>5820348</v>
      </c>
      <c r="H79" s="26">
        <v>6254163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0</v>
      </c>
      <c r="F82" s="26">
        <v>0</v>
      </c>
      <c r="G82" s="26">
        <v>0</v>
      </c>
      <c r="H82" s="26">
        <v>0</v>
      </c>
      <c r="I82" s="43" t="s">
        <v>133</v>
      </c>
    </row>
    <row r="83" spans="4:9" ht="15.75" x14ac:dyDescent="0.2">
      <c r="D83" s="12" t="s">
        <v>134</v>
      </c>
      <c r="E83" s="26">
        <v>-14278339</v>
      </c>
      <c r="F83" s="26">
        <v>44188802</v>
      </c>
      <c r="G83" s="26">
        <v>36872548</v>
      </c>
      <c r="H83" s="26">
        <v>32927297</v>
      </c>
      <c r="I83" s="43" t="s">
        <v>135</v>
      </c>
    </row>
    <row r="84" spans="4:9" ht="15.75" x14ac:dyDescent="0.2">
      <c r="D84" s="41" t="s">
        <v>199</v>
      </c>
      <c r="E84" s="26">
        <v>48112</v>
      </c>
      <c r="F84" s="26">
        <v>321830</v>
      </c>
      <c r="G84" s="26">
        <v>256313</v>
      </c>
      <c r="H84" s="26">
        <v>272526</v>
      </c>
      <c r="I84" s="42" t="s">
        <v>198</v>
      </c>
    </row>
    <row r="85" spans="4:9" ht="15.75" x14ac:dyDescent="0.2">
      <c r="D85" s="16" t="s">
        <v>136</v>
      </c>
      <c r="E85" s="29">
        <v>-14326451</v>
      </c>
      <c r="F85" s="29">
        <v>43866972</v>
      </c>
      <c r="G85" s="29">
        <v>36616235</v>
      </c>
      <c r="H85" s="29">
        <v>32654771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21856935</v>
      </c>
      <c r="F89" s="25">
        <v>16966903</v>
      </c>
      <c r="G89" s="25">
        <v>11087752</v>
      </c>
      <c r="H89" s="25">
        <v>14805465</v>
      </c>
      <c r="I89" s="11" t="s">
        <v>141</v>
      </c>
    </row>
    <row r="90" spans="4:9" ht="15.75" x14ac:dyDescent="0.2">
      <c r="D90" s="12" t="s">
        <v>142</v>
      </c>
      <c r="E90" s="26">
        <v>-65233468</v>
      </c>
      <c r="F90" s="26">
        <v>372573957</v>
      </c>
      <c r="G90" s="26">
        <v>-108840415</v>
      </c>
      <c r="H90" s="26">
        <v>-56749589</v>
      </c>
      <c r="I90" s="14" t="s">
        <v>143</v>
      </c>
    </row>
    <row r="91" spans="4:9" ht="15.75" x14ac:dyDescent="0.2">
      <c r="D91" s="12" t="s">
        <v>144</v>
      </c>
      <c r="E91" s="26">
        <v>-27037935</v>
      </c>
      <c r="F91" s="26">
        <v>-39996337</v>
      </c>
      <c r="G91" s="26">
        <v>-48928248</v>
      </c>
      <c r="H91" s="26">
        <v>-44177707</v>
      </c>
      <c r="I91" s="14" t="s">
        <v>145</v>
      </c>
    </row>
    <row r="92" spans="4:9" ht="15.75" x14ac:dyDescent="0.2">
      <c r="D92" s="12" t="s">
        <v>146</v>
      </c>
      <c r="E92" s="26">
        <v>84448840</v>
      </c>
      <c r="F92" s="26">
        <v>-327687588</v>
      </c>
      <c r="G92" s="26">
        <v>163647814</v>
      </c>
      <c r="H92" s="26">
        <v>97209583</v>
      </c>
      <c r="I92" s="14" t="s">
        <v>147</v>
      </c>
    </row>
    <row r="93" spans="4:9" ht="15.75" x14ac:dyDescent="0.2">
      <c r="D93" s="61" t="s">
        <v>200</v>
      </c>
      <c r="E93" s="62">
        <v>0</v>
      </c>
      <c r="F93" s="62">
        <v>0</v>
      </c>
      <c r="G93" s="62">
        <v>0</v>
      </c>
      <c r="H93" s="62">
        <v>0</v>
      </c>
      <c r="I93" s="63" t="s">
        <v>201</v>
      </c>
    </row>
    <row r="94" spans="4:9" ht="15.75" x14ac:dyDescent="0.2">
      <c r="D94" s="28" t="s">
        <v>148</v>
      </c>
      <c r="E94" s="29">
        <v>14034372</v>
      </c>
      <c r="F94" s="29">
        <v>21856935</v>
      </c>
      <c r="G94" s="29">
        <v>16966903</v>
      </c>
      <c r="H94" s="29">
        <v>11087752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>
        <f>+E8*100/E10</f>
        <v>17.918716</v>
      </c>
      <c r="F98" s="10">
        <f>+F8*100/F10</f>
        <v>25.680980000000002</v>
      </c>
      <c r="G98" s="10">
        <f>+G8*100/G10</f>
        <v>17.720216000000001</v>
      </c>
      <c r="H98" s="10">
        <f>+H8*100/H10</f>
        <v>20.662040999999999</v>
      </c>
      <c r="I98" s="11" t="s">
        <v>153</v>
      </c>
    </row>
    <row r="99" spans="1:15" ht="15.75" x14ac:dyDescent="0.2">
      <c r="D99" s="12" t="s">
        <v>154</v>
      </c>
      <c r="E99" s="13">
        <f>+E85/E10</f>
        <v>-0.14326451000000001</v>
      </c>
      <c r="F99" s="13">
        <f>+F85/F10</f>
        <v>0.43866971999999999</v>
      </c>
      <c r="G99" s="13">
        <f>+G85/G10</f>
        <v>0.36616235000000003</v>
      </c>
      <c r="H99" s="13">
        <f>+H85/H10</f>
        <v>0.32654770999999999</v>
      </c>
      <c r="I99" s="14" t="s">
        <v>155</v>
      </c>
    </row>
    <row r="100" spans="1:15" ht="15.75" x14ac:dyDescent="0.2">
      <c r="D100" s="12" t="s">
        <v>156</v>
      </c>
      <c r="E100" s="13">
        <f>+E56/E10</f>
        <v>0.05</v>
      </c>
      <c r="F100" s="13">
        <f>+F56/F10</f>
        <v>0.17</v>
      </c>
      <c r="G100" s="13">
        <f>+G56/G10</f>
        <v>0.25</v>
      </c>
      <c r="H100" s="13">
        <f>+H56/H10</f>
        <v>0.2</v>
      </c>
      <c r="I100" s="14" t="s">
        <v>157</v>
      </c>
    </row>
    <row r="101" spans="1:15" ht="15.75" x14ac:dyDescent="0.2">
      <c r="D101" s="12" t="s">
        <v>158</v>
      </c>
      <c r="E101" s="13">
        <f>+E60/E10</f>
        <v>2.06844816</v>
      </c>
      <c r="F101" s="13">
        <f>+F60/F10</f>
        <v>2.3820864500000001</v>
      </c>
      <c r="G101" s="13">
        <f>+G60/G10</f>
        <v>2.1877247500000001</v>
      </c>
      <c r="H101" s="13">
        <f>+H60/H10</f>
        <v>2.0445917300000001</v>
      </c>
      <c r="I101" s="14" t="s">
        <v>159</v>
      </c>
    </row>
    <row r="102" spans="1:15" ht="15.75" x14ac:dyDescent="0.2">
      <c r="D102" s="12" t="s">
        <v>160</v>
      </c>
      <c r="E102" s="13">
        <f>+E11/E85</f>
        <v>-17.450239420774899</v>
      </c>
      <c r="F102" s="13">
        <f>+F11/F85</f>
        <v>7.3631706332499993</v>
      </c>
      <c r="G102" s="13">
        <f>+G11/G85</f>
        <v>6.1994358513375287</v>
      </c>
      <c r="H102" s="13">
        <f>+H11/H85</f>
        <v>7.8395895043943193</v>
      </c>
      <c r="I102" s="14" t="s">
        <v>161</v>
      </c>
    </row>
    <row r="103" spans="1:15" ht="15.75" x14ac:dyDescent="0.2">
      <c r="D103" s="12" t="s">
        <v>162</v>
      </c>
      <c r="E103" s="13">
        <f>+E56*100/E11</f>
        <v>2</v>
      </c>
      <c r="F103" s="13">
        <f>+F56*100/F11</f>
        <v>5.2631578947368425</v>
      </c>
      <c r="G103" s="13">
        <f>+G56*100/G11</f>
        <v>11.013215859030836</v>
      </c>
      <c r="H103" s="13">
        <f>+H56*100/H11</f>
        <v>7.8125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-34.900478841549798</v>
      </c>
      <c r="F104" s="13">
        <f>+F56*100/F85</f>
        <v>38.753529648684207</v>
      </c>
      <c r="G104" s="13">
        <f>+G56*100/G85</f>
        <v>68.275725234994809</v>
      </c>
      <c r="H104" s="13">
        <f>+H56*100/H85</f>
        <v>61.246793003080619</v>
      </c>
      <c r="I104" s="14" t="s">
        <v>165</v>
      </c>
    </row>
    <row r="105" spans="1:15" ht="15.75" x14ac:dyDescent="0.2">
      <c r="D105" s="16" t="s">
        <v>166</v>
      </c>
      <c r="E105" s="46">
        <f>+E11/E60</f>
        <v>1.2086355599069014</v>
      </c>
      <c r="F105" s="46">
        <f>+F11/F60</f>
        <v>1.3559541468362746</v>
      </c>
      <c r="G105" s="46">
        <f>+G11/G60</f>
        <v>1.0376076789367583</v>
      </c>
      <c r="H105" s="46">
        <f>+H11/H60</f>
        <v>1.2520837106193323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3.7844260143674067</v>
      </c>
      <c r="F107" s="51">
        <f>+F68*100/F66</f>
        <v>8.1081680702428205</v>
      </c>
      <c r="G107" s="51">
        <f>+G68*100/G66</f>
        <v>6.1939490665739365</v>
      </c>
      <c r="H107" s="51">
        <f>+H68*100/H66</f>
        <v>10.64624049110787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0.50029607973677026</v>
      </c>
      <c r="F108" s="52">
        <f>+F76*100/F66</f>
        <v>6.4157017782124166</v>
      </c>
      <c r="G108" s="52">
        <f>+G76*100/G66</f>
        <v>4.6794469545769122</v>
      </c>
      <c r="H108" s="52">
        <f>+H76*100/H66</f>
        <v>3.3949928631543131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-1.4915409973189326</v>
      </c>
      <c r="F109" s="52">
        <f>+F83*100/F66</f>
        <v>3.0196892514200537</v>
      </c>
      <c r="G109" s="52">
        <f>+G83*100/G66</f>
        <v>2.12843762150453</v>
      </c>
      <c r="H109" s="52">
        <f>+H83*100/H66</f>
        <v>1.8516599755886194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-1.3051847290865879</v>
      </c>
      <c r="F110" s="52">
        <f t="shared" ref="F110:H110" si="0">F83*100/F30</f>
        <v>3.4223215558643476</v>
      </c>
      <c r="G110" s="52">
        <f t="shared" si="0"/>
        <v>2.5601996266131541</v>
      </c>
      <c r="H110" s="52">
        <f t="shared" si="0"/>
        <v>2.4064557260092969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-6.926183250345515</v>
      </c>
      <c r="F111" s="53">
        <f t="shared" ref="F111:H111" si="1">+F85*100/F60</f>
        <v>18.415356839798992</v>
      </c>
      <c r="G111" s="53">
        <f t="shared" si="1"/>
        <v>16.737130665089381</v>
      </c>
      <c r="H111" s="53">
        <f t="shared" si="1"/>
        <v>15.971291735587721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80.257021079714676</v>
      </c>
      <c r="F113" s="10">
        <f>+F43*100/F30</f>
        <v>80.878228833494759</v>
      </c>
      <c r="G113" s="10">
        <f>+G43*100/G30</f>
        <v>84.036539851948163</v>
      </c>
      <c r="H113" s="10">
        <f>+H43*100/H30</f>
        <v>84.350016127134865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18.907710142890231</v>
      </c>
      <c r="F114" s="13">
        <f>+F60*100/F30</f>
        <v>18.448714237076128</v>
      </c>
      <c r="G114" s="13">
        <f>+G60*100/G30</f>
        <v>15.190195394368613</v>
      </c>
      <c r="H114" s="13">
        <f>+H60*100/H30</f>
        <v>14.942676515505523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>
        <f>+E76/E77</f>
        <v>0.21325724549060554</v>
      </c>
      <c r="F115" s="46">
        <f>+F76/F77</f>
        <v>2.2490831501869586</v>
      </c>
      <c r="G115" s="46">
        <f>+G76/G77</f>
        <v>2.1125842173551783</v>
      </c>
      <c r="H115" s="46">
        <f>+H76/H77</f>
        <v>2.8490296636920642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0.87505789745818408</v>
      </c>
      <c r="F117" s="10">
        <f>+F66/F30</f>
        <v>1.1333356749390522</v>
      </c>
      <c r="G117" s="10">
        <f>+G66/G30</f>
        <v>1.2028539623366667</v>
      </c>
      <c r="H117" s="10">
        <f>+H66/H30</f>
        <v>1.2996207498864984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5.2358603336787146</v>
      </c>
      <c r="F118" s="13">
        <f>+F66/F28</f>
        <v>8.2390230165788889</v>
      </c>
      <c r="G118" s="13">
        <f>+G66/G28</f>
        <v>9.7530028150161883</v>
      </c>
      <c r="H118" s="13">
        <f>+H66/H28</f>
        <v>11.836827886561855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35.522789239288258</v>
      </c>
      <c r="F119" s="46">
        <f>+F66/F122</f>
        <v>22.260247361783112</v>
      </c>
      <c r="G119" s="46">
        <f>+G66/G122</f>
        <v>25.178082905133646</v>
      </c>
      <c r="H119" s="46">
        <f>+H66/H122</f>
        <v>20.315241833704988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1.0340735827287606</v>
      </c>
      <c r="F121" s="58">
        <f>+F23/F39</f>
        <v>1.0690884916791215</v>
      </c>
      <c r="G121" s="58">
        <f>+G23/G39</f>
        <v>1.0594748095982791</v>
      </c>
      <c r="H121" s="58">
        <f>+H23/H39</f>
        <v>1.0793390258827529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26948552</v>
      </c>
      <c r="F122" s="29">
        <f>+F23-F39</f>
        <v>65738530</v>
      </c>
      <c r="G122" s="29">
        <f>+G23-G39</f>
        <v>68804931</v>
      </c>
      <c r="H122" s="29">
        <f>+H23-H39</f>
        <v>87533208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2021-09-15T11:15:48Z</dcterms:modified>
</cp:coreProperties>
</file>